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52" i="2" l="1"/>
</calcChain>
</file>

<file path=xl/sharedStrings.xml><?xml version="1.0" encoding="utf-8"?>
<sst xmlns="http://schemas.openxmlformats.org/spreadsheetml/2006/main" count="335" uniqueCount="151">
  <si>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</si>
  <si>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</si>
  <si>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</si>
  <si>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</si>
  <si>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</si>
  <si>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</si>
  <si>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</si>
  <si>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</si>
  <si>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</si>
  <si>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</si>
  <si>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</si>
  <si>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КГ</t>
  </si>
  <si>
    <t>Кирпич огнеупорный марка ША-I-47</t>
  </si>
  <si>
    <t>ТОННА</t>
  </si>
  <si>
    <t>33</t>
  </si>
  <si>
    <t>Материалы строительные</t>
  </si>
  <si>
    <t>Фольга графитовая "ГРАФЛЕКС" ГФ</t>
  </si>
  <si>
    <t>1169264</t>
  </si>
  <si>
    <t>1005370112</t>
  </si>
  <si>
    <t>ПРОКЛАДКА ПАГФ 175Х132Х3</t>
  </si>
  <si>
    <t>ШТ</t>
  </si>
  <si>
    <t>1169265</t>
  </si>
  <si>
    <t>1005370113</t>
  </si>
  <si>
    <t>ПРОКЛАДКА ПАГФ 191Х132Х3</t>
  </si>
  <si>
    <t>1168340</t>
  </si>
  <si>
    <t>1005370121</t>
  </si>
  <si>
    <t>ПРОКЛАДКА ПАГФ 370-380Х318Х3</t>
  </si>
  <si>
    <t>1169993</t>
  </si>
  <si>
    <t>1005370127</t>
  </si>
  <si>
    <t>ПРОКЛАДКА ПАГФ 160-170Х106-120Х3</t>
  </si>
  <si>
    <t>1169273</t>
  </si>
  <si>
    <t>1005372429</t>
  </si>
  <si>
    <t>ПРОКЛАДКА ПАГФ 248*228*2</t>
  </si>
  <si>
    <t>1169079</t>
  </si>
  <si>
    <t>1005372588</t>
  </si>
  <si>
    <t>ПРОКЛАДКА ПАГФ-Г-П1-2,5-02 265*235*3</t>
  </si>
  <si>
    <t>1169074</t>
  </si>
  <si>
    <t>1005372598</t>
  </si>
  <si>
    <t>ПРОКЛАДКА ПАГФ-Г-П1-1,6-02 327*264*3</t>
  </si>
  <si>
    <t>1196057</t>
  </si>
  <si>
    <t>1005372659</t>
  </si>
  <si>
    <t>ПРОКЛАДКА ПАГФ 421*395*2</t>
  </si>
  <si>
    <t>1194798</t>
  </si>
  <si>
    <t>1005372660</t>
  </si>
  <si>
    <t>ПРОКЛАДКА ПАГФ 523*497*2</t>
  </si>
  <si>
    <t>1169263</t>
  </si>
  <si>
    <t>1005372663</t>
  </si>
  <si>
    <t>ПРОКЛАДКА ПАГФ 170*150*2</t>
  </si>
  <si>
    <t>1169996</t>
  </si>
  <si>
    <t>1005372667</t>
  </si>
  <si>
    <t>ПРОКЛАДКА ПАГФ 295*265*2</t>
  </si>
  <si>
    <t>1169997</t>
  </si>
  <si>
    <t>1005372670</t>
  </si>
  <si>
    <t>ПРОКЛАДКА ПАГФ 298*256*2</t>
  </si>
  <si>
    <t>1169274</t>
  </si>
  <si>
    <t>1005372679</t>
  </si>
  <si>
    <t>ПРОКЛАДКА ПАГФ 250*235*2</t>
  </si>
  <si>
    <t>1169270</t>
  </si>
  <si>
    <t>1005372680</t>
  </si>
  <si>
    <t>ПРОКЛАДКА ПАГФ 210*180*2</t>
  </si>
  <si>
    <t>1166394</t>
  </si>
  <si>
    <t>1005372864</t>
  </si>
  <si>
    <t>ПРОКЛАДКА ПАГФ-Г-П1-00 265*235*3</t>
  </si>
  <si>
    <t>1166397</t>
  </si>
  <si>
    <t>1005372865</t>
  </si>
  <si>
    <t>ПРОКЛАДКА ПАГФ-Г-П1-03 141*87*3</t>
  </si>
  <si>
    <t>1166405</t>
  </si>
  <si>
    <t>1005372872</t>
  </si>
  <si>
    <t>ПРОКЛАДКА ПАГФ-Г-П1-03 327*264*3</t>
  </si>
  <si>
    <t>1166411</t>
  </si>
  <si>
    <t>1005372875</t>
  </si>
  <si>
    <t>ПРОКЛАДКА ПАГФ-Г-П1-03 363*318*3</t>
  </si>
  <si>
    <t>1194969</t>
  </si>
  <si>
    <t>1005372989</t>
  </si>
  <si>
    <t>ПРОКЛАДКА ПАГФ-Г-П1-03 965*915*2</t>
  </si>
  <si>
    <t>1194974</t>
  </si>
  <si>
    <t>1005372993</t>
  </si>
  <si>
    <t>ПРОКЛАДКА ПАГФ-Г-П1-00 175*55*2</t>
  </si>
  <si>
    <t>1194978</t>
  </si>
  <si>
    <t>1005372997</t>
  </si>
  <si>
    <t>ПРОКЛАДКА ПАГФ-Г-П1-00 233*213*2</t>
  </si>
  <si>
    <t>1194990</t>
  </si>
  <si>
    <t>1005373011</t>
  </si>
  <si>
    <t>ПРОКЛАДКА ПАГФ-Г-П1-01 149*129*2</t>
  </si>
  <si>
    <t>1194991</t>
  </si>
  <si>
    <t>1005373013</t>
  </si>
  <si>
    <t>ПРОКЛАДКА ПАГФ-Г-П1-01 190*160*2</t>
  </si>
  <si>
    <t>1195039</t>
  </si>
  <si>
    <t>1005373033</t>
  </si>
  <si>
    <t>ПРОКЛАДКА ПАГФ-Г-П1-00 161*106*3</t>
  </si>
  <si>
    <t>1195043</t>
  </si>
  <si>
    <t>1005373036</t>
  </si>
  <si>
    <t>ПРОКЛАДКА ПАГФ-Г-П1-03 74*52*3</t>
  </si>
  <si>
    <t>1197020</t>
  </si>
  <si>
    <t>1005373083</t>
  </si>
  <si>
    <t>ПРОКЛАДКА ПАГФ-Г-П1-00 360*340*1,5</t>
  </si>
  <si>
    <t>1197041</t>
  </si>
  <si>
    <t>1005373084</t>
  </si>
  <si>
    <t>ПРОКЛАДКА ПАГФ-Г-П1-00 203*183*1,5</t>
  </si>
  <si>
    <t>1196076</t>
  </si>
  <si>
    <t>1005373090</t>
  </si>
  <si>
    <t>ПРОКЛАДКА ПАГФ-Г-П1-00 203*183*2</t>
  </si>
  <si>
    <t>1168336</t>
  </si>
  <si>
    <t>1005373174</t>
  </si>
  <si>
    <t>ПРОКЛАДКА ПАГФ-Г-П1-0298 (ПО ЧЕРТЕЖУ)</t>
  </si>
  <si>
    <t>1221358</t>
  </si>
  <si>
    <t>1005373199</t>
  </si>
  <si>
    <t>ПРОКЛАДКА СНП-А-3 121-139-3,2-4,0-020</t>
  </si>
  <si>
    <t>1231286</t>
  </si>
  <si>
    <t>1005373295</t>
  </si>
  <si>
    <t>ПРОКЛАДКА ПАГФ-Г-П1-00 150*100*3</t>
  </si>
  <si>
    <t>1231287</t>
  </si>
  <si>
    <t>1005373296</t>
  </si>
  <si>
    <t>ПРОКЛАДКА ПАГФ-Г-П1-00 320*260*3</t>
  </si>
  <si>
    <t>1286994</t>
  </si>
  <si>
    <t>1005373474</t>
  </si>
  <si>
    <t>ПРОКЛАДКА ПАГФ-Г-П3-4,0-0,3 410*300*2</t>
  </si>
  <si>
    <t>1305404</t>
  </si>
  <si>
    <t>1005373799</t>
  </si>
  <si>
    <t>ПРОКЛАДКА ПАГФ-Г-П1-02 255*200*3</t>
  </si>
  <si>
    <t>1005374015</t>
  </si>
  <si>
    <t>ПРОКЛАДКА ПАГФ-Г-П1-4,0-03 410*300*2</t>
  </si>
  <si>
    <t>1372781</t>
  </si>
  <si>
    <t>1005374131</t>
  </si>
  <si>
    <t>ПРОКЛАДКА ПАГФ-Г-П1-00 312*292*2</t>
  </si>
  <si>
    <t>1372740</t>
  </si>
  <si>
    <t>1005374132</t>
  </si>
  <si>
    <t>ПРОКЛАДКА ПАГФ-Г-П1-00 39*29*2</t>
  </si>
  <si>
    <t>1005374133</t>
  </si>
  <si>
    <t>ПРОКЛАДКА ПАГФ-Г-П1-00 421*395*2</t>
  </si>
  <si>
    <t>1372734</t>
  </si>
  <si>
    <t>1005374134</t>
  </si>
  <si>
    <t>ПРОКЛАДКА ПАГФ-Г-П1-00 473*447*2</t>
  </si>
  <si>
    <t>1320640</t>
  </si>
  <si>
    <t>1005374654</t>
  </si>
  <si>
    <t>ПРОКЛАДКА ПАГФ-Г-П3-4,0-00 203*183*2</t>
  </si>
  <si>
    <t>1406006</t>
  </si>
  <si>
    <t>1005374684</t>
  </si>
  <si>
    <t>ПРОКЛАДКА ПАГФ-Г-П3-4,0-00 675*649*2</t>
  </si>
  <si>
    <t>1473789</t>
  </si>
  <si>
    <t>1005374960</t>
  </si>
  <si>
    <t>ПРОКЛАДКА ПУТГ-2-212-04 885*815*3</t>
  </si>
  <si>
    <t>1031979</t>
  </si>
  <si>
    <t>1008170346</t>
  </si>
  <si>
    <t>СТЕКЛО АРМИРОВАННОЕ</t>
  </si>
  <si>
    <t>М2</t>
  </si>
  <si>
    <t>1008170439</t>
  </si>
  <si>
    <t>СТЕКЛО 5ММ</t>
  </si>
  <si>
    <t>Стекло армированное 6мм 650х810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</si>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</sst>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40" workbookViewId="0">
      <selection activeCell="B53" sqref="B53:B54"/>
    </sheetView>
  </sheetViews>
  <sheetFormatPr defaultRowHeight="15" x14ac:dyDescent="0.25"/>
  <cols>
    <col min="4" max="4" width="20.7109375" customWidth="1"/>
    <col min="5" max="5" width="49.140625" customWidth="1"/>
    <col min="8" max="8" width="20.140625" customWidth="1"/>
    <col min="10" max="10" width="17.5703125" customWidth="1"/>
    <col min="11" max="11" width="21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>
        <v>1158569</v>
      </c>
      <c r="D5" s="2">
        <v>1008170121</v>
      </c>
      <c r="E5" s="3" t="s">
        <v>12</v>
      </c>
      <c r="F5" s="1" t="s">
        <v>13</v>
      </c>
      <c r="G5" s="4" t="s">
        <v>14</v>
      </c>
      <c r="H5" s="5" t="s">
        <v>15</v>
      </c>
      <c r="I5" s="7">
        <v>10.76</v>
      </c>
      <c r="J5" s="6">
        <v>3306.42</v>
      </c>
      <c r="K5" s="6">
        <v>35577.0792</v>
      </c>
    </row>
    <row r="6" spans="1:11" x14ac:dyDescent="0.25">
      <c r="A6">
        <v>2</v>
      </c>
      <c r="B6" s="1" t="s">
        <v>9</v>
      </c>
      <c r="C6" s="1">
        <v>1504179</v>
      </c>
      <c r="D6" s="2">
        <v>1001240235</v>
      </c>
      <c r="E6" s="3" t="s">
        <v>16</v>
      </c>
      <c r="F6" s="1" t="s">
        <v>11</v>
      </c>
      <c r="G6" s="4" t="s">
        <v>14</v>
      </c>
      <c r="H6" s="5" t="s">
        <v>15</v>
      </c>
      <c r="I6" s="7">
        <v>50</v>
      </c>
      <c r="J6" s="6">
        <v>460.33</v>
      </c>
      <c r="K6" s="6">
        <v>23016.5</v>
      </c>
    </row>
    <row r="7" spans="1:11" x14ac:dyDescent="0.25">
      <c r="A7">
        <v>3</v>
      </c>
      <c r="B7" s="1" t="s">
        <v>9</v>
      </c>
      <c r="C7" s="1" t="s">
        <v>17</v>
      </c>
      <c r="D7" s="2" t="s">
        <v>18</v>
      </c>
      <c r="E7" s="3" t="s">
        <v>19</v>
      </c>
      <c r="F7" s="1" t="s">
        <v>20</v>
      </c>
      <c r="G7" s="4" t="s">
        <v>14</v>
      </c>
      <c r="H7" s="5" t="s">
        <v>15</v>
      </c>
      <c r="I7" s="7">
        <v>20</v>
      </c>
      <c r="J7" s="6">
        <v>105.07</v>
      </c>
      <c r="K7" s="6">
        <v>2101.3999999999996</v>
      </c>
    </row>
    <row r="8" spans="1:11" x14ac:dyDescent="0.25">
      <c r="A8">
        <v>4</v>
      </c>
      <c r="B8" s="1" t="s">
        <v>9</v>
      </c>
      <c r="C8" s="1" t="s">
        <v>21</v>
      </c>
      <c r="D8" s="2" t="s">
        <v>22</v>
      </c>
      <c r="E8" s="3" t="s">
        <v>23</v>
      </c>
      <c r="F8" s="1" t="s">
        <v>20</v>
      </c>
      <c r="G8" s="4" t="s">
        <v>14</v>
      </c>
      <c r="H8" s="5" t="s">
        <v>15</v>
      </c>
      <c r="I8" s="7">
        <v>20</v>
      </c>
      <c r="J8" s="6">
        <v>166.82</v>
      </c>
      <c r="K8" s="6">
        <v>3336.3999999999996</v>
      </c>
    </row>
    <row r="9" spans="1:11" x14ac:dyDescent="0.25">
      <c r="A9">
        <v>5</v>
      </c>
      <c r="B9" s="1" t="s">
        <v>9</v>
      </c>
      <c r="C9" s="1" t="s">
        <v>24</v>
      </c>
      <c r="D9" s="2" t="s">
        <v>25</v>
      </c>
      <c r="E9" s="3" t="s">
        <v>26</v>
      </c>
      <c r="F9" s="1" t="s">
        <v>20</v>
      </c>
      <c r="G9" s="4" t="s">
        <v>14</v>
      </c>
      <c r="H9" s="5" t="s">
        <v>15</v>
      </c>
      <c r="I9" s="7">
        <v>3</v>
      </c>
      <c r="J9" s="6">
        <v>323.38</v>
      </c>
      <c r="K9" s="6">
        <v>970.14</v>
      </c>
    </row>
    <row r="10" spans="1:11" x14ac:dyDescent="0.25">
      <c r="A10">
        <v>6</v>
      </c>
      <c r="B10" s="1" t="s">
        <v>9</v>
      </c>
      <c r="C10" s="1" t="s">
        <v>27</v>
      </c>
      <c r="D10" s="2" t="s">
        <v>28</v>
      </c>
      <c r="E10" s="3" t="s">
        <v>29</v>
      </c>
      <c r="F10" s="1" t="s">
        <v>20</v>
      </c>
      <c r="G10" s="4" t="s">
        <v>14</v>
      </c>
      <c r="H10" s="5" t="s">
        <v>15</v>
      </c>
      <c r="I10" s="7">
        <v>14</v>
      </c>
      <c r="J10" s="6">
        <v>107.6</v>
      </c>
      <c r="K10" s="6">
        <v>1506.3999999999999</v>
      </c>
    </row>
    <row r="11" spans="1:11" x14ac:dyDescent="0.25">
      <c r="A11">
        <v>7</v>
      </c>
      <c r="B11" s="1" t="s">
        <v>9</v>
      </c>
      <c r="C11" s="1" t="s">
        <v>30</v>
      </c>
      <c r="D11" s="2" t="s">
        <v>31</v>
      </c>
      <c r="E11" s="3" t="s">
        <v>32</v>
      </c>
      <c r="F11" s="1" t="s">
        <v>20</v>
      </c>
      <c r="G11" s="4" t="s">
        <v>14</v>
      </c>
      <c r="H11" s="5" t="s">
        <v>15</v>
      </c>
      <c r="I11" s="7">
        <v>38</v>
      </c>
      <c r="J11" s="6">
        <v>99.9</v>
      </c>
      <c r="K11" s="6">
        <v>3796.2000000000003</v>
      </c>
    </row>
    <row r="12" spans="1:11" x14ac:dyDescent="0.25">
      <c r="A12">
        <v>8</v>
      </c>
      <c r="B12" s="1" t="s">
        <v>9</v>
      </c>
      <c r="C12" s="1" t="s">
        <v>33</v>
      </c>
      <c r="D12" s="2" t="s">
        <v>34</v>
      </c>
      <c r="E12" s="3" t="s">
        <v>35</v>
      </c>
      <c r="F12" s="1" t="s">
        <v>20</v>
      </c>
      <c r="G12" s="4" t="s">
        <v>14</v>
      </c>
      <c r="H12" s="5" t="s">
        <v>15</v>
      </c>
      <c r="I12" s="7">
        <v>10</v>
      </c>
      <c r="J12" s="6">
        <v>230.87</v>
      </c>
      <c r="K12" s="6">
        <v>2308.6999999999998</v>
      </c>
    </row>
    <row r="13" spans="1:11" x14ac:dyDescent="0.25">
      <c r="A13">
        <v>9</v>
      </c>
      <c r="B13" s="1" t="s">
        <v>9</v>
      </c>
      <c r="C13" s="1" t="s">
        <v>36</v>
      </c>
      <c r="D13" s="2" t="s">
        <v>37</v>
      </c>
      <c r="E13" s="3" t="s">
        <v>38</v>
      </c>
      <c r="F13" s="1" t="s">
        <v>20</v>
      </c>
      <c r="G13" s="4" t="s">
        <v>14</v>
      </c>
      <c r="H13" s="5" t="s">
        <v>15</v>
      </c>
      <c r="I13" s="7">
        <v>15</v>
      </c>
      <c r="J13" s="6">
        <v>346.07</v>
      </c>
      <c r="K13" s="6">
        <v>5191.05</v>
      </c>
    </row>
    <row r="14" spans="1:11" x14ac:dyDescent="0.25">
      <c r="A14">
        <v>10</v>
      </c>
      <c r="B14" s="1" t="s">
        <v>9</v>
      </c>
      <c r="C14" s="1" t="s">
        <v>39</v>
      </c>
      <c r="D14" s="2" t="s">
        <v>40</v>
      </c>
      <c r="E14" s="3" t="s">
        <v>41</v>
      </c>
      <c r="F14" s="1" t="s">
        <v>20</v>
      </c>
      <c r="G14" s="4" t="s">
        <v>14</v>
      </c>
      <c r="H14" s="5" t="s">
        <v>15</v>
      </c>
      <c r="I14" s="7">
        <v>30</v>
      </c>
      <c r="J14" s="6">
        <v>111.74</v>
      </c>
      <c r="K14" s="6">
        <v>3352.2</v>
      </c>
    </row>
    <row r="15" spans="1:11" x14ac:dyDescent="0.25">
      <c r="A15">
        <v>11</v>
      </c>
      <c r="B15" s="1" t="s">
        <v>9</v>
      </c>
      <c r="C15" s="1" t="s">
        <v>42</v>
      </c>
      <c r="D15" s="2" t="s">
        <v>43</v>
      </c>
      <c r="E15" s="3" t="s">
        <v>44</v>
      </c>
      <c r="F15" s="1" t="s">
        <v>20</v>
      </c>
      <c r="G15" s="4" t="s">
        <v>14</v>
      </c>
      <c r="H15" s="5" t="s">
        <v>15</v>
      </c>
      <c r="I15" s="7">
        <v>4</v>
      </c>
      <c r="J15" s="6">
        <v>176.38</v>
      </c>
      <c r="K15" s="6">
        <v>705.52</v>
      </c>
    </row>
    <row r="16" spans="1:11" x14ac:dyDescent="0.25">
      <c r="A16">
        <v>12</v>
      </c>
      <c r="B16" s="1" t="s">
        <v>9</v>
      </c>
      <c r="C16" s="1" t="s">
        <v>45</v>
      </c>
      <c r="D16" s="2" t="s">
        <v>46</v>
      </c>
      <c r="E16" s="3" t="s">
        <v>47</v>
      </c>
      <c r="F16" s="1" t="s">
        <v>20</v>
      </c>
      <c r="G16" s="4" t="s">
        <v>14</v>
      </c>
      <c r="H16" s="5" t="s">
        <v>15</v>
      </c>
      <c r="I16" s="7">
        <v>7</v>
      </c>
      <c r="J16" s="6">
        <v>64.430000000000007</v>
      </c>
      <c r="K16" s="6">
        <v>451.01000000000005</v>
      </c>
    </row>
    <row r="17" spans="1:11" x14ac:dyDescent="0.25">
      <c r="A17">
        <v>13</v>
      </c>
      <c r="B17" s="1" t="s">
        <v>9</v>
      </c>
      <c r="C17" s="1" t="s">
        <v>48</v>
      </c>
      <c r="D17" s="2" t="s">
        <v>49</v>
      </c>
      <c r="E17" s="3" t="s">
        <v>50</v>
      </c>
      <c r="F17" s="1" t="s">
        <v>20</v>
      </c>
      <c r="G17" s="4" t="s">
        <v>14</v>
      </c>
      <c r="H17" s="5" t="s">
        <v>15</v>
      </c>
      <c r="I17" s="7">
        <v>4</v>
      </c>
      <c r="J17" s="6">
        <v>126.83</v>
      </c>
      <c r="K17" s="6">
        <v>507.32</v>
      </c>
    </row>
    <row r="18" spans="1:11" x14ac:dyDescent="0.25">
      <c r="A18">
        <v>14</v>
      </c>
      <c r="B18" s="1" t="s">
        <v>9</v>
      </c>
      <c r="C18" s="1" t="s">
        <v>51</v>
      </c>
      <c r="D18" s="2" t="s">
        <v>52</v>
      </c>
      <c r="E18" s="3" t="s">
        <v>53</v>
      </c>
      <c r="F18" s="1" t="s">
        <v>20</v>
      </c>
      <c r="G18" s="4" t="s">
        <v>14</v>
      </c>
      <c r="H18" s="5" t="s">
        <v>15</v>
      </c>
      <c r="I18" s="7">
        <v>7</v>
      </c>
      <c r="J18" s="6">
        <v>204.02</v>
      </c>
      <c r="K18" s="6">
        <v>1428.14</v>
      </c>
    </row>
    <row r="19" spans="1:11" x14ac:dyDescent="0.25">
      <c r="A19">
        <v>15</v>
      </c>
      <c r="B19" s="1" t="s">
        <v>9</v>
      </c>
      <c r="C19" s="1" t="s">
        <v>54</v>
      </c>
      <c r="D19" s="2" t="s">
        <v>55</v>
      </c>
      <c r="E19" s="3" t="s">
        <v>56</v>
      </c>
      <c r="F19" s="1" t="s">
        <v>20</v>
      </c>
      <c r="G19" s="4" t="s">
        <v>14</v>
      </c>
      <c r="H19" s="5" t="s">
        <v>15</v>
      </c>
      <c r="I19" s="7">
        <v>16</v>
      </c>
      <c r="J19" s="6">
        <v>57.1</v>
      </c>
      <c r="K19" s="6">
        <v>913.6</v>
      </c>
    </row>
    <row r="20" spans="1:11" x14ac:dyDescent="0.25">
      <c r="A20">
        <v>16</v>
      </c>
      <c r="B20" s="1" t="s">
        <v>9</v>
      </c>
      <c r="C20" s="1" t="s">
        <v>57</v>
      </c>
      <c r="D20" s="2" t="s">
        <v>58</v>
      </c>
      <c r="E20" s="3" t="s">
        <v>59</v>
      </c>
      <c r="F20" s="1" t="s">
        <v>20</v>
      </c>
      <c r="G20" s="4" t="s">
        <v>14</v>
      </c>
      <c r="H20" s="5" t="s">
        <v>15</v>
      </c>
      <c r="I20" s="7">
        <v>20</v>
      </c>
      <c r="J20" s="6">
        <v>59.95</v>
      </c>
      <c r="K20" s="6">
        <v>1199</v>
      </c>
    </row>
    <row r="21" spans="1:11" x14ac:dyDescent="0.25">
      <c r="A21">
        <v>17</v>
      </c>
      <c r="B21" s="1" t="s">
        <v>9</v>
      </c>
      <c r="C21" s="1" t="s">
        <v>60</v>
      </c>
      <c r="D21" s="2" t="s">
        <v>61</v>
      </c>
      <c r="E21" s="3" t="s">
        <v>62</v>
      </c>
      <c r="F21" s="1" t="s">
        <v>20</v>
      </c>
      <c r="G21" s="4" t="s">
        <v>14</v>
      </c>
      <c r="H21" s="5" t="s">
        <v>15</v>
      </c>
      <c r="I21" s="7">
        <v>20</v>
      </c>
      <c r="J21" s="6">
        <v>138.1</v>
      </c>
      <c r="K21" s="6">
        <v>2762</v>
      </c>
    </row>
    <row r="22" spans="1:11" x14ac:dyDescent="0.25">
      <c r="A22">
        <v>18</v>
      </c>
      <c r="B22" s="1" t="s">
        <v>9</v>
      </c>
      <c r="C22" s="1" t="s">
        <v>63</v>
      </c>
      <c r="D22" s="2" t="s">
        <v>64</v>
      </c>
      <c r="E22" s="3" t="s">
        <v>65</v>
      </c>
      <c r="F22" s="1" t="s">
        <v>20</v>
      </c>
      <c r="G22" s="4" t="s">
        <v>14</v>
      </c>
      <c r="H22" s="5" t="s">
        <v>15</v>
      </c>
      <c r="I22" s="7">
        <v>20</v>
      </c>
      <c r="J22" s="6">
        <v>214.76</v>
      </c>
      <c r="K22" s="6">
        <v>4295.2</v>
      </c>
    </row>
    <row r="23" spans="1:11" x14ac:dyDescent="0.25">
      <c r="A23">
        <v>19</v>
      </c>
      <c r="B23" s="1" t="s">
        <v>9</v>
      </c>
      <c r="C23" s="1" t="s">
        <v>66</v>
      </c>
      <c r="D23" s="2" t="s">
        <v>67</v>
      </c>
      <c r="E23" s="3" t="s">
        <v>68</v>
      </c>
      <c r="F23" s="1" t="s">
        <v>20</v>
      </c>
      <c r="G23" s="4" t="s">
        <v>14</v>
      </c>
      <c r="H23" s="5" t="s">
        <v>15</v>
      </c>
      <c r="I23" s="7">
        <v>30</v>
      </c>
      <c r="J23" s="6">
        <v>376.7</v>
      </c>
      <c r="K23" s="6">
        <v>11301</v>
      </c>
    </row>
    <row r="24" spans="1:11" x14ac:dyDescent="0.25">
      <c r="A24">
        <v>20</v>
      </c>
      <c r="B24" s="1" t="s">
        <v>9</v>
      </c>
      <c r="C24" s="1" t="s">
        <v>69</v>
      </c>
      <c r="D24" s="2" t="s">
        <v>70</v>
      </c>
      <c r="E24" s="3" t="s">
        <v>71</v>
      </c>
      <c r="F24" s="1" t="s">
        <v>20</v>
      </c>
      <c r="G24" s="4" t="s">
        <v>14</v>
      </c>
      <c r="H24" s="5" t="s">
        <v>15</v>
      </c>
      <c r="I24" s="7">
        <v>4</v>
      </c>
      <c r="J24" s="6">
        <v>443.2</v>
      </c>
      <c r="K24" s="6">
        <v>1772.8</v>
      </c>
    </row>
    <row r="25" spans="1:11" x14ac:dyDescent="0.25">
      <c r="A25">
        <v>21</v>
      </c>
      <c r="B25" s="1" t="s">
        <v>9</v>
      </c>
      <c r="C25" s="1" t="s">
        <v>72</v>
      </c>
      <c r="D25" s="2" t="s">
        <v>73</v>
      </c>
      <c r="E25" s="3" t="s">
        <v>74</v>
      </c>
      <c r="F25" s="1" t="s">
        <v>20</v>
      </c>
      <c r="G25" s="4" t="s">
        <v>14</v>
      </c>
      <c r="H25" s="5" t="s">
        <v>15</v>
      </c>
      <c r="I25" s="7">
        <v>4</v>
      </c>
      <c r="J25" s="6">
        <v>1126.42</v>
      </c>
      <c r="K25" s="6">
        <v>4505.68</v>
      </c>
    </row>
    <row r="26" spans="1:11" x14ac:dyDescent="0.25">
      <c r="A26">
        <v>22</v>
      </c>
      <c r="B26" s="1" t="s">
        <v>9</v>
      </c>
      <c r="C26" s="1" t="s">
        <v>75</v>
      </c>
      <c r="D26" s="2" t="s">
        <v>76</v>
      </c>
      <c r="E26" s="3" t="s">
        <v>77</v>
      </c>
      <c r="F26" s="1" t="s">
        <v>20</v>
      </c>
      <c r="G26" s="4" t="s">
        <v>14</v>
      </c>
      <c r="H26" s="5" t="s">
        <v>15</v>
      </c>
      <c r="I26" s="7">
        <v>5</v>
      </c>
      <c r="J26" s="6">
        <v>164.7</v>
      </c>
      <c r="K26" s="6">
        <v>823.5</v>
      </c>
    </row>
    <row r="27" spans="1:11" x14ac:dyDescent="0.25">
      <c r="A27">
        <v>23</v>
      </c>
      <c r="B27" s="1" t="s">
        <v>9</v>
      </c>
      <c r="C27" s="1" t="s">
        <v>78</v>
      </c>
      <c r="D27" s="2" t="s">
        <v>79</v>
      </c>
      <c r="E27" s="3" t="s">
        <v>80</v>
      </c>
      <c r="F27" s="1" t="s">
        <v>20</v>
      </c>
      <c r="G27" s="4" t="s">
        <v>14</v>
      </c>
      <c r="H27" s="5" t="s">
        <v>15</v>
      </c>
      <c r="I27" s="7">
        <v>6</v>
      </c>
      <c r="J27" s="6">
        <v>89.78</v>
      </c>
      <c r="K27" s="6">
        <v>538.68000000000006</v>
      </c>
    </row>
    <row r="28" spans="1:11" x14ac:dyDescent="0.25">
      <c r="A28">
        <v>24</v>
      </c>
      <c r="B28" s="1" t="s">
        <v>9</v>
      </c>
      <c r="C28" s="1" t="s">
        <v>81</v>
      </c>
      <c r="D28" s="2" t="s">
        <v>82</v>
      </c>
      <c r="E28" s="3" t="s">
        <v>83</v>
      </c>
      <c r="F28" s="1" t="s">
        <v>20</v>
      </c>
      <c r="G28" s="4" t="s">
        <v>14</v>
      </c>
      <c r="H28" s="5" t="s">
        <v>15</v>
      </c>
      <c r="I28" s="7">
        <v>19</v>
      </c>
      <c r="J28" s="6">
        <v>62.68</v>
      </c>
      <c r="K28" s="6">
        <v>1190.92</v>
      </c>
    </row>
    <row r="29" spans="1:11" x14ac:dyDescent="0.25">
      <c r="A29">
        <v>25</v>
      </c>
      <c r="B29" s="1" t="s">
        <v>9</v>
      </c>
      <c r="C29" s="1" t="s">
        <v>84</v>
      </c>
      <c r="D29" s="2" t="s">
        <v>85</v>
      </c>
      <c r="E29" s="3" t="s">
        <v>86</v>
      </c>
      <c r="F29" s="1" t="s">
        <v>20</v>
      </c>
      <c r="G29" s="4" t="s">
        <v>14</v>
      </c>
      <c r="H29" s="5" t="s">
        <v>15</v>
      </c>
      <c r="I29" s="7">
        <v>4</v>
      </c>
      <c r="J29" s="6">
        <v>110.96</v>
      </c>
      <c r="K29" s="6">
        <v>443.84</v>
      </c>
    </row>
    <row r="30" spans="1:11" x14ac:dyDescent="0.25">
      <c r="A30">
        <v>26</v>
      </c>
      <c r="B30" s="1" t="s">
        <v>9</v>
      </c>
      <c r="C30" s="1" t="s">
        <v>87</v>
      </c>
      <c r="D30" s="2" t="s">
        <v>88</v>
      </c>
      <c r="E30" s="3" t="s">
        <v>89</v>
      </c>
      <c r="F30" s="1" t="s">
        <v>20</v>
      </c>
      <c r="G30" s="4" t="s">
        <v>14</v>
      </c>
      <c r="H30" s="5" t="s">
        <v>15</v>
      </c>
      <c r="I30" s="7">
        <v>140</v>
      </c>
      <c r="J30" s="6">
        <v>108.91</v>
      </c>
      <c r="K30" s="6">
        <v>15247.4</v>
      </c>
    </row>
    <row r="31" spans="1:11" x14ac:dyDescent="0.25">
      <c r="A31">
        <v>27</v>
      </c>
      <c r="B31" s="1" t="s">
        <v>9</v>
      </c>
      <c r="C31" s="1" t="s">
        <v>90</v>
      </c>
      <c r="D31" s="2" t="s">
        <v>91</v>
      </c>
      <c r="E31" s="3" t="s">
        <v>92</v>
      </c>
      <c r="F31" s="1" t="s">
        <v>20</v>
      </c>
      <c r="G31" s="4" t="s">
        <v>14</v>
      </c>
      <c r="H31" s="5" t="s">
        <v>15</v>
      </c>
      <c r="I31" s="7">
        <v>158</v>
      </c>
      <c r="J31" s="6">
        <v>43.43</v>
      </c>
      <c r="K31" s="6">
        <v>6861.94</v>
      </c>
    </row>
    <row r="32" spans="1:11" x14ac:dyDescent="0.25">
      <c r="A32">
        <v>28</v>
      </c>
      <c r="B32" s="1" t="s">
        <v>9</v>
      </c>
      <c r="C32" s="1" t="s">
        <v>93</v>
      </c>
      <c r="D32" s="2" t="s">
        <v>94</v>
      </c>
      <c r="E32" s="3" t="s">
        <v>95</v>
      </c>
      <c r="F32" s="1" t="s">
        <v>20</v>
      </c>
      <c r="G32" s="4" t="s">
        <v>14</v>
      </c>
      <c r="H32" s="5" t="s">
        <v>15</v>
      </c>
      <c r="I32" s="7">
        <v>10</v>
      </c>
      <c r="J32" s="6">
        <v>107.22</v>
      </c>
      <c r="K32" s="6">
        <v>1072.2</v>
      </c>
    </row>
    <row r="33" spans="1:11" x14ac:dyDescent="0.25">
      <c r="A33">
        <v>29</v>
      </c>
      <c r="B33" s="1" t="s">
        <v>9</v>
      </c>
      <c r="C33" s="1" t="s">
        <v>96</v>
      </c>
      <c r="D33" s="2" t="s">
        <v>97</v>
      </c>
      <c r="E33" s="3" t="s">
        <v>98</v>
      </c>
      <c r="F33" s="1" t="s">
        <v>20</v>
      </c>
      <c r="G33" s="4" t="s">
        <v>14</v>
      </c>
      <c r="H33" s="5" t="s">
        <v>15</v>
      </c>
      <c r="I33" s="7">
        <v>44</v>
      </c>
      <c r="J33" s="6">
        <v>50.45</v>
      </c>
      <c r="K33" s="6">
        <v>2219.8000000000002</v>
      </c>
    </row>
    <row r="34" spans="1:11" x14ac:dyDescent="0.25">
      <c r="A34">
        <v>30</v>
      </c>
      <c r="B34" s="1" t="s">
        <v>9</v>
      </c>
      <c r="C34" s="1" t="s">
        <v>99</v>
      </c>
      <c r="D34" s="2" t="s">
        <v>100</v>
      </c>
      <c r="E34" s="3" t="s">
        <v>101</v>
      </c>
      <c r="F34" s="1" t="s">
        <v>20</v>
      </c>
      <c r="G34" s="4" t="s">
        <v>14</v>
      </c>
      <c r="H34" s="5" t="s">
        <v>15</v>
      </c>
      <c r="I34" s="7">
        <v>289</v>
      </c>
      <c r="J34" s="6">
        <v>64.930000000000007</v>
      </c>
      <c r="K34" s="6">
        <v>18764.77</v>
      </c>
    </row>
    <row r="35" spans="1:11" x14ac:dyDescent="0.25">
      <c r="A35">
        <v>31</v>
      </c>
      <c r="B35" s="1" t="s">
        <v>9</v>
      </c>
      <c r="C35" s="1" t="s">
        <v>102</v>
      </c>
      <c r="D35" s="2" t="s">
        <v>103</v>
      </c>
      <c r="E35" s="3" t="s">
        <v>104</v>
      </c>
      <c r="F35" s="1" t="s">
        <v>20</v>
      </c>
      <c r="G35" s="4" t="s">
        <v>14</v>
      </c>
      <c r="H35" s="5" t="s">
        <v>15</v>
      </c>
      <c r="I35" s="7">
        <v>10</v>
      </c>
      <c r="J35" s="6">
        <v>568.34</v>
      </c>
      <c r="K35" s="6">
        <v>5683.4000000000005</v>
      </c>
    </row>
    <row r="36" spans="1:11" x14ac:dyDescent="0.25">
      <c r="A36">
        <v>32</v>
      </c>
      <c r="B36" s="1" t="s">
        <v>9</v>
      </c>
      <c r="C36" s="1" t="s">
        <v>105</v>
      </c>
      <c r="D36" s="2" t="s">
        <v>106</v>
      </c>
      <c r="E36" s="3" t="s">
        <v>107</v>
      </c>
      <c r="F36" s="1" t="s">
        <v>20</v>
      </c>
      <c r="G36" s="4" t="s">
        <v>14</v>
      </c>
      <c r="H36" s="5" t="s">
        <v>15</v>
      </c>
      <c r="I36" s="7">
        <v>22</v>
      </c>
      <c r="J36" s="6">
        <v>302.83</v>
      </c>
      <c r="K36" s="6">
        <v>6662.2599999999993</v>
      </c>
    </row>
    <row r="37" spans="1:11" x14ac:dyDescent="0.25">
      <c r="A37">
        <v>33</v>
      </c>
      <c r="B37" s="1" t="s">
        <v>9</v>
      </c>
      <c r="C37" s="1" t="s">
        <v>108</v>
      </c>
      <c r="D37" s="2" t="s">
        <v>109</v>
      </c>
      <c r="E37" s="3" t="s">
        <v>110</v>
      </c>
      <c r="F37" s="1" t="s">
        <v>20</v>
      </c>
      <c r="G37" s="4" t="s">
        <v>14</v>
      </c>
      <c r="H37" s="5" t="s">
        <v>15</v>
      </c>
      <c r="I37" s="7">
        <v>5</v>
      </c>
      <c r="J37" s="6">
        <v>118.19</v>
      </c>
      <c r="K37" s="6">
        <v>590.95000000000005</v>
      </c>
    </row>
    <row r="38" spans="1:11" x14ac:dyDescent="0.25">
      <c r="A38">
        <v>34</v>
      </c>
      <c r="B38" s="1" t="s">
        <v>9</v>
      </c>
      <c r="C38" s="1" t="s">
        <v>111</v>
      </c>
      <c r="D38" s="2" t="s">
        <v>112</v>
      </c>
      <c r="E38" s="3" t="s">
        <v>113</v>
      </c>
      <c r="F38" s="1" t="s">
        <v>20</v>
      </c>
      <c r="G38" s="4" t="s">
        <v>14</v>
      </c>
      <c r="H38" s="5" t="s">
        <v>15</v>
      </c>
      <c r="I38" s="7">
        <v>5</v>
      </c>
      <c r="J38" s="6">
        <v>286.89999999999998</v>
      </c>
      <c r="K38" s="6">
        <v>1434.5</v>
      </c>
    </row>
    <row r="39" spans="1:11" x14ac:dyDescent="0.25">
      <c r="A39">
        <v>35</v>
      </c>
      <c r="B39" s="1" t="s">
        <v>9</v>
      </c>
      <c r="C39" s="1" t="s">
        <v>114</v>
      </c>
      <c r="D39" s="2" t="s">
        <v>115</v>
      </c>
      <c r="E39" s="3" t="s">
        <v>116</v>
      </c>
      <c r="F39" s="1" t="s">
        <v>20</v>
      </c>
      <c r="G39" s="4" t="s">
        <v>14</v>
      </c>
      <c r="H39" s="5" t="s">
        <v>15</v>
      </c>
      <c r="I39" s="7">
        <v>30</v>
      </c>
      <c r="J39" s="6">
        <v>644.88</v>
      </c>
      <c r="K39" s="6">
        <v>19346.400000000001</v>
      </c>
    </row>
    <row r="40" spans="1:11" x14ac:dyDescent="0.25">
      <c r="A40">
        <v>36</v>
      </c>
      <c r="B40" s="1" t="s">
        <v>9</v>
      </c>
      <c r="C40" s="1" t="s">
        <v>117</v>
      </c>
      <c r="D40" s="2" t="s">
        <v>118</v>
      </c>
      <c r="E40" s="3" t="s">
        <v>119</v>
      </c>
      <c r="F40" s="1" t="s">
        <v>20</v>
      </c>
      <c r="G40" s="4" t="s">
        <v>14</v>
      </c>
      <c r="H40" s="5" t="s">
        <v>15</v>
      </c>
      <c r="I40" s="7">
        <v>30</v>
      </c>
      <c r="J40" s="6">
        <v>281.22000000000003</v>
      </c>
      <c r="K40" s="6">
        <v>8436.6</v>
      </c>
    </row>
    <row r="41" spans="1:11" x14ac:dyDescent="0.25">
      <c r="A41">
        <v>37</v>
      </c>
      <c r="B41" s="1" t="s">
        <v>9</v>
      </c>
      <c r="C41" s="1" t="s">
        <v>114</v>
      </c>
      <c r="D41" s="2" t="s">
        <v>120</v>
      </c>
      <c r="E41" s="3" t="s">
        <v>121</v>
      </c>
      <c r="F41" s="1" t="s">
        <v>20</v>
      </c>
      <c r="G41" s="4" t="s">
        <v>14</v>
      </c>
      <c r="H41" s="5" t="s">
        <v>15</v>
      </c>
      <c r="I41" s="7">
        <v>25</v>
      </c>
      <c r="J41" s="6">
        <v>596.03</v>
      </c>
      <c r="K41" s="6">
        <v>14900.75</v>
      </c>
    </row>
    <row r="42" spans="1:11" x14ac:dyDescent="0.25">
      <c r="A42">
        <v>38</v>
      </c>
      <c r="B42" s="1" t="s">
        <v>9</v>
      </c>
      <c r="C42" s="1" t="s">
        <v>122</v>
      </c>
      <c r="D42" s="2" t="s">
        <v>123</v>
      </c>
      <c r="E42" s="3" t="s">
        <v>124</v>
      </c>
      <c r="F42" s="1" t="s">
        <v>20</v>
      </c>
      <c r="G42" s="4" t="s">
        <v>14</v>
      </c>
      <c r="H42" s="5" t="s">
        <v>15</v>
      </c>
      <c r="I42" s="7">
        <v>20</v>
      </c>
      <c r="J42" s="6">
        <v>107.11</v>
      </c>
      <c r="K42" s="6">
        <v>2142.1999999999998</v>
      </c>
    </row>
    <row r="43" spans="1:11" x14ac:dyDescent="0.25">
      <c r="A43">
        <v>39</v>
      </c>
      <c r="B43" s="1" t="s">
        <v>9</v>
      </c>
      <c r="C43" s="1" t="s">
        <v>125</v>
      </c>
      <c r="D43" s="2" t="s">
        <v>126</v>
      </c>
      <c r="E43" s="3" t="s">
        <v>127</v>
      </c>
      <c r="F43" s="1" t="s">
        <v>20</v>
      </c>
      <c r="G43" s="4" t="s">
        <v>14</v>
      </c>
      <c r="H43" s="5" t="s">
        <v>15</v>
      </c>
      <c r="I43" s="7">
        <v>200</v>
      </c>
      <c r="J43" s="6">
        <v>6.85</v>
      </c>
      <c r="K43" s="6">
        <v>1370</v>
      </c>
    </row>
    <row r="44" spans="1:11" x14ac:dyDescent="0.25">
      <c r="A44">
        <v>40</v>
      </c>
      <c r="B44" s="1" t="s">
        <v>9</v>
      </c>
      <c r="C44" s="1" t="s">
        <v>39</v>
      </c>
      <c r="D44" s="2" t="s">
        <v>128</v>
      </c>
      <c r="E44" s="3" t="s">
        <v>129</v>
      </c>
      <c r="F44" s="1" t="s">
        <v>20</v>
      </c>
      <c r="G44" s="4" t="s">
        <v>14</v>
      </c>
      <c r="H44" s="5" t="s">
        <v>15</v>
      </c>
      <c r="I44" s="7">
        <v>30</v>
      </c>
      <c r="J44" s="6">
        <v>112.88</v>
      </c>
      <c r="K44" s="6">
        <v>3386.3999999999996</v>
      </c>
    </row>
    <row r="45" spans="1:11" x14ac:dyDescent="0.25">
      <c r="A45">
        <v>41</v>
      </c>
      <c r="B45" s="1" t="s">
        <v>9</v>
      </c>
      <c r="C45" s="1" t="s">
        <v>130</v>
      </c>
      <c r="D45" s="2" t="s">
        <v>131</v>
      </c>
      <c r="E45" s="3" t="s">
        <v>132</v>
      </c>
      <c r="F45" s="1" t="s">
        <v>20</v>
      </c>
      <c r="G45" s="4" t="s">
        <v>14</v>
      </c>
      <c r="H45" s="5" t="s">
        <v>15</v>
      </c>
      <c r="I45" s="7">
        <v>10</v>
      </c>
      <c r="J45" s="6">
        <v>159.08000000000001</v>
      </c>
      <c r="K45" s="6">
        <v>1590.8000000000002</v>
      </c>
    </row>
    <row r="46" spans="1:11" x14ac:dyDescent="0.25">
      <c r="A46">
        <v>42</v>
      </c>
      <c r="B46" s="1" t="s">
        <v>9</v>
      </c>
      <c r="C46" s="1" t="s">
        <v>133</v>
      </c>
      <c r="D46" s="2" t="s">
        <v>134</v>
      </c>
      <c r="E46" s="3" t="s">
        <v>135</v>
      </c>
      <c r="F46" s="1" t="s">
        <v>20</v>
      </c>
      <c r="G46" s="4" t="s">
        <v>14</v>
      </c>
      <c r="H46" s="5" t="s">
        <v>15</v>
      </c>
      <c r="I46" s="7">
        <v>98</v>
      </c>
      <c r="J46" s="6">
        <v>39.770000000000003</v>
      </c>
      <c r="K46" s="6">
        <v>3897.4600000000005</v>
      </c>
    </row>
    <row r="47" spans="1:11" x14ac:dyDescent="0.25">
      <c r="A47">
        <v>43</v>
      </c>
      <c r="B47" s="1" t="s">
        <v>9</v>
      </c>
      <c r="C47" s="1" t="s">
        <v>136</v>
      </c>
      <c r="D47" s="2" t="s">
        <v>137</v>
      </c>
      <c r="E47" s="3" t="s">
        <v>138</v>
      </c>
      <c r="F47" s="1" t="s">
        <v>20</v>
      </c>
      <c r="G47" s="4" t="s">
        <v>14</v>
      </c>
      <c r="H47" s="5" t="s">
        <v>15</v>
      </c>
      <c r="I47" s="7">
        <v>4</v>
      </c>
      <c r="J47" s="6">
        <v>163.22</v>
      </c>
      <c r="K47" s="6">
        <v>652.88</v>
      </c>
    </row>
    <row r="48" spans="1:11" x14ac:dyDescent="0.25">
      <c r="A48">
        <v>44</v>
      </c>
      <c r="B48" s="1" t="s">
        <v>9</v>
      </c>
      <c r="C48" s="1" t="s">
        <v>139</v>
      </c>
      <c r="D48" s="2" t="s">
        <v>140</v>
      </c>
      <c r="E48" s="3" t="s">
        <v>141</v>
      </c>
      <c r="F48" s="1" t="s">
        <v>20</v>
      </c>
      <c r="G48" s="4" t="s">
        <v>14</v>
      </c>
      <c r="H48" s="5" t="s">
        <v>15</v>
      </c>
      <c r="I48" s="7">
        <v>6</v>
      </c>
      <c r="J48" s="6">
        <v>1068.94</v>
      </c>
      <c r="K48" s="6">
        <v>6413.64</v>
      </c>
    </row>
    <row r="49" spans="1:11" x14ac:dyDescent="0.25">
      <c r="A49">
        <v>45</v>
      </c>
      <c r="B49" s="1" t="s">
        <v>9</v>
      </c>
      <c r="C49" s="1" t="s">
        <v>142</v>
      </c>
      <c r="D49" s="2" t="s">
        <v>143</v>
      </c>
      <c r="E49" s="3" t="s">
        <v>144</v>
      </c>
      <c r="F49" s="1" t="s">
        <v>145</v>
      </c>
      <c r="G49" s="4" t="s">
        <v>14</v>
      </c>
      <c r="H49" s="5" t="s">
        <v>15</v>
      </c>
      <c r="I49" s="7">
        <v>7.6349999999999998</v>
      </c>
      <c r="J49" s="6">
        <v>1220.57</v>
      </c>
      <c r="K49" s="6">
        <v>9319.0519499999991</v>
      </c>
    </row>
    <row r="50" spans="1:11" x14ac:dyDescent="0.25">
      <c r="A50">
        <v>46</v>
      </c>
      <c r="B50" s="1" t="s">
        <v>9</v>
      </c>
      <c r="C50" s="1">
        <v>1027291</v>
      </c>
      <c r="D50" s="2" t="s">
        <v>146</v>
      </c>
      <c r="E50" s="3" t="s">
        <v>147</v>
      </c>
      <c r="F50" s="1" t="s">
        <v>145</v>
      </c>
      <c r="G50" s="4" t="s">
        <v>14</v>
      </c>
      <c r="H50" s="5" t="s">
        <v>15</v>
      </c>
      <c r="I50" s="7">
        <v>258.36002549357619</v>
      </c>
      <c r="J50" s="6">
        <v>168.8</v>
      </c>
      <c r="K50" s="6">
        <v>43611.172303315667</v>
      </c>
    </row>
    <row r="51" spans="1:11" x14ac:dyDescent="0.25">
      <c r="A51">
        <v>47</v>
      </c>
      <c r="B51" s="7" t="s">
        <v>9</v>
      </c>
      <c r="C51" s="7">
        <v>1031979</v>
      </c>
      <c r="D51" s="8" t="s">
        <v>143</v>
      </c>
      <c r="E51" s="9" t="s">
        <v>148</v>
      </c>
      <c r="F51" s="7" t="s">
        <v>145</v>
      </c>
      <c r="G51" s="10" t="s">
        <v>14</v>
      </c>
      <c r="H51" s="5" t="s">
        <v>15</v>
      </c>
      <c r="I51" s="7">
        <v>5</v>
      </c>
      <c r="J51" s="6">
        <v>1220.57</v>
      </c>
      <c r="K51" s="6">
        <v>6102.8499999999995</v>
      </c>
    </row>
    <row r="52" spans="1:11" x14ac:dyDescent="0.25">
      <c r="K52" s="11">
        <f>SUM(K5:K51)</f>
        <v>293701.70345331565</v>
      </c>
    </row>
    <row r="53" spans="1:11" x14ac:dyDescent="0.25">
      <c r="B53" s="18" t="s">
        <v>149</v>
      </c>
    </row>
    <row r="54" spans="1:11" x14ac:dyDescent="0.25">
      <c r="B54" s="18" t="s">
        <v>150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51"/>
    <dataValidation type="list" allowBlank="1" showInputMessage="1" showErrorMessage="1" sqref="B5:B51">
      <formula1>TypeResource</formula1>
    </dataValidation>
    <dataValidation type="decimal" allowBlank="1" showErrorMessage="1" errorTitle="Ошибка!" error="Значение должно быть числом" sqref="I5:J51">
      <formula1>0</formula1>
      <formula2>9999999999999</formula2>
    </dataValidation>
    <dataValidation type="list" allowBlank="1" showInputMessage="1" showErrorMessage="1" sqref="G5:G51">
      <formula1>ClassMater</formula1>
    </dataValidation>
    <dataValidation type="decimal" allowBlank="1" showInputMessage="1" showErrorMessage="1" sqref="K5:K51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2020-07-16T13:12:43Z</dcterms:modified>
</cp:coreProperties>
</file>